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l2456\Desktop\二段成果\表格\"/>
    </mc:Choice>
  </mc:AlternateContent>
  <xr:revisionPtr revIDLastSave="0" documentId="13_ncr:1_{DB791313-0041-4658-BD1A-EB7AA48453D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2" sheetId="2" r:id="rId1"/>
    <sheet name="Sheet3" sheetId="3" r:id="rId2"/>
    <sheet name="Sheet4" sheetId="4" r:id="rId3"/>
  </sheets>
  <calcPr calcId="181029"/>
</workbook>
</file>

<file path=xl/calcChain.xml><?xml version="1.0" encoding="utf-8"?>
<calcChain xmlns="http://schemas.openxmlformats.org/spreadsheetml/2006/main">
  <c r="K35" i="2" l="1"/>
  <c r="J35" i="2"/>
  <c r="L35" i="2"/>
  <c r="I35" i="2"/>
  <c r="L32" i="2"/>
  <c r="L29" i="2"/>
  <c r="L26" i="2"/>
  <c r="F25" i="2"/>
  <c r="L23" i="2"/>
  <c r="L19" i="2"/>
  <c r="F21" i="2"/>
  <c r="L16" i="2"/>
  <c r="F14" i="2"/>
  <c r="L12" i="2"/>
  <c r="L6" i="2"/>
  <c r="L3" i="2"/>
  <c r="C34" i="2"/>
  <c r="D35" i="2" l="1"/>
  <c r="C35" i="2"/>
  <c r="F28" i="2" l="1"/>
  <c r="F31" i="2"/>
  <c r="F34" i="2"/>
  <c r="E34" i="2"/>
  <c r="D34" i="2"/>
  <c r="D31" i="2"/>
  <c r="C31" i="2"/>
  <c r="C28" i="2"/>
  <c r="D28" i="2"/>
  <c r="E31" i="2"/>
  <c r="E28" i="2"/>
  <c r="E25" i="2"/>
  <c r="D25" i="2"/>
  <c r="C25" i="2"/>
  <c r="F15" i="2"/>
  <c r="F22" i="2"/>
  <c r="E22" i="2"/>
  <c r="D22" i="2"/>
  <c r="C22" i="2"/>
  <c r="F18" i="2"/>
  <c r="E18" i="2"/>
  <c r="D18" i="2"/>
  <c r="C18" i="2"/>
  <c r="E15" i="2"/>
  <c r="D15" i="2"/>
  <c r="C15" i="2"/>
  <c r="F11" i="2"/>
  <c r="E11" i="2"/>
  <c r="D11" i="2"/>
  <c r="C11" i="2"/>
  <c r="F8" i="2"/>
  <c r="E8" i="2"/>
  <c r="D8" i="2"/>
  <c r="C8" i="2"/>
  <c r="F5" i="2"/>
  <c r="E5" i="2"/>
  <c r="D5" i="2"/>
  <c r="C5" i="2"/>
  <c r="F33" i="2"/>
  <c r="F32" i="2"/>
  <c r="F30" i="2"/>
  <c r="F29" i="2"/>
  <c r="F27" i="2"/>
  <c r="F26" i="2"/>
  <c r="F24" i="2"/>
  <c r="F23" i="2"/>
  <c r="F20" i="2"/>
  <c r="F19" i="2"/>
  <c r="F17" i="2"/>
  <c r="F16" i="2"/>
  <c r="F13" i="2"/>
  <c r="F12" i="2"/>
  <c r="F10" i="2"/>
  <c r="F9" i="2"/>
  <c r="F7" i="2"/>
  <c r="F6" i="2"/>
  <c r="F4" i="2"/>
  <c r="F3" i="2"/>
</calcChain>
</file>

<file path=xl/sharedStrings.xml><?xml version="1.0" encoding="utf-8"?>
<sst xmlns="http://schemas.openxmlformats.org/spreadsheetml/2006/main" count="101" uniqueCount="35">
  <si>
    <t>南谯区、琅琊区各乡镇居民点面积统计</t>
  </si>
  <si>
    <t>乡镇（街道）名称</t>
  </si>
  <si>
    <t>城镇开发边界控制线</t>
  </si>
  <si>
    <t>大柳镇</t>
  </si>
  <si>
    <t>镇开发边界控制线</t>
  </si>
  <si>
    <t>城镇开发边界控制线外</t>
  </si>
  <si>
    <t>小计</t>
  </si>
  <si>
    <t>黄泥岗镇</t>
  </si>
  <si>
    <t>沙河镇</t>
  </si>
  <si>
    <t>施集镇</t>
  </si>
  <si>
    <t>城市开发边界控制线</t>
  </si>
  <si>
    <t>乌衣镇</t>
  </si>
  <si>
    <t>西涧街道</t>
  </si>
  <si>
    <t>扬子街道   办事处</t>
  </si>
  <si>
    <t>腰铺镇</t>
  </si>
  <si>
    <t>章广镇</t>
  </si>
  <si>
    <t>珠龙镇</t>
  </si>
  <si>
    <t>总计</t>
  </si>
  <si>
    <t>南谯区、琅琊区居民点属性面积统计</t>
  </si>
  <si>
    <t>总计          （面积：平方米）</t>
  </si>
  <si>
    <t>扬子街道办事处</t>
  </si>
  <si>
    <t>南谯区、琅琊区城镇开发边界控制线内外居民点面积统计</t>
  </si>
  <si>
    <t>城市开发边界控制线（面积：平方米）</t>
  </si>
  <si>
    <t>镇开发边界控制线（面积：平方米）</t>
  </si>
  <si>
    <t>城镇开发边界控制线外（面积：平方米）</t>
  </si>
  <si>
    <t>镇开发边界控制线</t>
    <phoneticPr fontId="6" type="noConversion"/>
  </si>
  <si>
    <t>近期搬迁撤并居民点（面积：公顷）</t>
    <phoneticPr fontId="6" type="noConversion"/>
  </si>
  <si>
    <t>永久居民点   （面积：公顷）</t>
    <phoneticPr fontId="6" type="noConversion"/>
  </si>
  <si>
    <t>远期搬迁撤并居民点（面积：公顷）</t>
    <phoneticPr fontId="6" type="noConversion"/>
  </si>
  <si>
    <t>总计          （面积：公顷）</t>
    <phoneticPr fontId="6" type="noConversion"/>
  </si>
  <si>
    <t xml:space="preserve">永久居民点  </t>
    <phoneticPr fontId="6" type="noConversion"/>
  </si>
  <si>
    <t>近期搬迁撤并居民点</t>
    <phoneticPr fontId="6" type="noConversion"/>
  </si>
  <si>
    <t>远期搬迁撤并居民点</t>
    <phoneticPr fontId="6" type="noConversion"/>
  </si>
  <si>
    <t>总计（公顷）</t>
    <phoneticPr fontId="6" type="noConversion"/>
  </si>
  <si>
    <t>永久居民点       （面积：公顷）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</si>
</sst>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_ "/>
    <numFmt numFmtId="178" formatCode="0.0000_);[Red]\(0.000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>
      <alignment vertical="center"/>
    </xf>
    <xf numFmtId="178" fontId="5" fillId="2" borderId="2" xfId="0" applyNumberFormat="1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2" zoomScale="40" zoomScaleNormal="40" workbookViewId="0">
      <selection activeCell="U15" sqref="U15"/>
    </sheetView>
  </sheetViews>
  <sheetFormatPr defaultColWidth="9" defaultRowHeight="15" x14ac:dyDescent="0.25"/>
  <cols>
    <col min="1" max="1" width="16.453125" style="3" customWidth="1"/>
    <col min="2" max="2" width="25.7265625" style="14" customWidth="1"/>
    <col min="3" max="3" width="24.6328125" style="15" customWidth="1"/>
    <col min="4" max="4" width="21.26953125" style="15" customWidth="1"/>
    <col min="5" max="5" width="24" style="15" customWidth="1"/>
    <col min="6" max="6" width="18.6328125" style="15" customWidth="1"/>
    <col min="8" max="8" width="21.36328125" customWidth="1"/>
    <col min="9" max="9" width="19.81640625" customWidth="1"/>
    <col min="10" max="10" width="22.54296875" customWidth="1"/>
    <col min="11" max="11" width="19.453125" customWidth="1"/>
    <col min="12" max="12" width="14.1796875" customWidth="1"/>
  </cols>
  <sheetData>
    <row r="1" spans="1:13" ht="48" customHeight="1" x14ac:dyDescent="0.25">
      <c r="A1" s="23" t="s">
        <v>0</v>
      </c>
      <c r="B1" s="23"/>
      <c r="C1" s="24"/>
      <c r="D1" s="24"/>
      <c r="E1" s="24"/>
      <c r="F1" s="24"/>
      <c r="H1" s="38" t="s">
        <v>0</v>
      </c>
      <c r="I1" s="39"/>
      <c r="J1" s="40"/>
      <c r="K1" s="40"/>
      <c r="L1" s="40"/>
      <c r="M1" s="41"/>
    </row>
    <row r="2" spans="1:13" s="11" customFormat="1" ht="54" customHeight="1" x14ac:dyDescent="0.25">
      <c r="A2" s="16" t="s">
        <v>1</v>
      </c>
      <c r="B2" s="16" t="s">
        <v>2</v>
      </c>
      <c r="C2" s="17" t="s">
        <v>26</v>
      </c>
      <c r="D2" s="17" t="s">
        <v>34</v>
      </c>
      <c r="E2" s="17" t="s">
        <v>28</v>
      </c>
      <c r="F2" s="17" t="s">
        <v>33</v>
      </c>
      <c r="H2" s="36" t="s">
        <v>1</v>
      </c>
      <c r="I2" s="37" t="s">
        <v>31</v>
      </c>
      <c r="J2" s="37" t="s">
        <v>30</v>
      </c>
      <c r="K2" s="37" t="s">
        <v>32</v>
      </c>
      <c r="L2" s="53" t="s">
        <v>33</v>
      </c>
      <c r="M2" s="54"/>
    </row>
    <row r="3" spans="1:13" s="12" customFormat="1" ht="20" customHeight="1" x14ac:dyDescent="0.25">
      <c r="A3" s="27" t="s">
        <v>3</v>
      </c>
      <c r="B3" s="19" t="s">
        <v>25</v>
      </c>
      <c r="C3" s="20">
        <v>1.2214</v>
      </c>
      <c r="D3" s="20">
        <v>0.43640000000000001</v>
      </c>
      <c r="E3" s="20">
        <v>0</v>
      </c>
      <c r="F3" s="20">
        <f>SUM(C3:E3)</f>
        <v>1.6577999999999999</v>
      </c>
      <c r="H3" s="27" t="s">
        <v>3</v>
      </c>
      <c r="I3" s="42">
        <v>46.870100000000001</v>
      </c>
      <c r="J3" s="42">
        <v>29.418099999999999</v>
      </c>
      <c r="K3" s="42">
        <v>79.144999999999996</v>
      </c>
      <c r="L3" s="34">
        <f>SUM(I3:K5)</f>
        <v>155.4332</v>
      </c>
      <c r="M3" s="45"/>
    </row>
    <row r="4" spans="1:13" s="12" customFormat="1" ht="20" customHeight="1" x14ac:dyDescent="0.25">
      <c r="A4" s="27"/>
      <c r="B4" s="19" t="s">
        <v>5</v>
      </c>
      <c r="C4" s="20">
        <v>45.648699999999998</v>
      </c>
      <c r="D4" s="20">
        <v>28.9817</v>
      </c>
      <c r="E4" s="20">
        <v>79.144999999999996</v>
      </c>
      <c r="F4" s="20">
        <f>SUM(C4:E4)</f>
        <v>153.77539999999999</v>
      </c>
      <c r="H4" s="27"/>
      <c r="I4" s="43"/>
      <c r="J4" s="43"/>
      <c r="K4" s="43"/>
      <c r="L4" s="35"/>
      <c r="M4" s="46"/>
    </row>
    <row r="5" spans="1:13" s="12" customFormat="1" ht="20" customHeight="1" x14ac:dyDescent="0.25">
      <c r="A5" s="27"/>
      <c r="B5" s="18" t="s">
        <v>6</v>
      </c>
      <c r="C5" s="21">
        <f>SUM(C3:C4)</f>
        <v>46.870100000000001</v>
      </c>
      <c r="D5" s="21">
        <f>SUM(D3:D4)</f>
        <v>29.418099999999999</v>
      </c>
      <c r="E5" s="21">
        <f>SUM(E3:E4)</f>
        <v>79.144999999999996</v>
      </c>
      <c r="F5" s="21">
        <f>SUM(F3:F4)</f>
        <v>155.4332</v>
      </c>
      <c r="H5" s="27"/>
      <c r="I5" s="44"/>
      <c r="J5" s="44"/>
      <c r="K5" s="44"/>
      <c r="L5" s="47"/>
      <c r="M5" s="48"/>
    </row>
    <row r="6" spans="1:13" s="12" customFormat="1" ht="20" customHeight="1" x14ac:dyDescent="0.25">
      <c r="A6" s="27" t="s">
        <v>7</v>
      </c>
      <c r="B6" s="19" t="s">
        <v>4</v>
      </c>
      <c r="C6" s="20">
        <v>2.81</v>
      </c>
      <c r="D6" s="20">
        <v>10.4678</v>
      </c>
      <c r="E6" s="20">
        <v>5.2163000000000004</v>
      </c>
      <c r="F6" s="20">
        <f>SUM(C6:E6)</f>
        <v>18.494100000000003</v>
      </c>
      <c r="H6" s="27" t="s">
        <v>7</v>
      </c>
      <c r="I6" s="42">
        <v>32.4345</v>
      </c>
      <c r="J6" s="42">
        <v>64.267300000000006</v>
      </c>
      <c r="K6" s="42">
        <v>100.5288</v>
      </c>
      <c r="L6" s="34">
        <f>SUM(I6:K8)</f>
        <v>197.23060000000001</v>
      </c>
      <c r="M6" s="45"/>
    </row>
    <row r="7" spans="1:13" s="12" customFormat="1" ht="20" customHeight="1" x14ac:dyDescent="0.25">
      <c r="A7" s="27"/>
      <c r="B7" s="19" t="s">
        <v>5</v>
      </c>
      <c r="C7" s="20">
        <v>29.624500000000001</v>
      </c>
      <c r="D7" s="20">
        <v>53.799500000000002</v>
      </c>
      <c r="E7" s="20">
        <v>95.3125</v>
      </c>
      <c r="F7" s="20">
        <f>SUM(C7:E7)</f>
        <v>178.73650000000001</v>
      </c>
      <c r="H7" s="27"/>
      <c r="I7" s="43"/>
      <c r="J7" s="43"/>
      <c r="K7" s="43"/>
      <c r="L7" s="35"/>
      <c r="M7" s="46"/>
    </row>
    <row r="8" spans="1:13" s="12" customFormat="1" ht="20" customHeight="1" x14ac:dyDescent="0.25">
      <c r="A8" s="27"/>
      <c r="B8" s="18" t="s">
        <v>6</v>
      </c>
      <c r="C8" s="21">
        <f>SUM(C6:C7)</f>
        <v>32.4345</v>
      </c>
      <c r="D8" s="21">
        <f>SUM(D6:D7)</f>
        <v>64.267300000000006</v>
      </c>
      <c r="E8" s="21">
        <f>SUM(E6:E7)</f>
        <v>100.5288</v>
      </c>
      <c r="F8" s="21">
        <f>SUM(F6:F7)</f>
        <v>197.23060000000001</v>
      </c>
      <c r="H8" s="27"/>
      <c r="I8" s="44"/>
      <c r="J8" s="44"/>
      <c r="K8" s="44"/>
      <c r="L8" s="47"/>
      <c r="M8" s="48"/>
    </row>
    <row r="9" spans="1:13" s="12" customFormat="1" ht="20" customHeight="1" x14ac:dyDescent="0.25">
      <c r="A9" s="27" t="s">
        <v>8</v>
      </c>
      <c r="B9" s="19" t="s">
        <v>4</v>
      </c>
      <c r="C9" s="20">
        <v>6.5274999999999999</v>
      </c>
      <c r="D9" s="20">
        <v>24.502400000000002</v>
      </c>
      <c r="E9" s="20">
        <v>58.996699999999997</v>
      </c>
      <c r="F9" s="20">
        <f>SUM(C9:E9)</f>
        <v>90.026600000000002</v>
      </c>
      <c r="H9" s="27" t="s">
        <v>8</v>
      </c>
      <c r="I9" s="35">
        <v>69.590199999999996</v>
      </c>
      <c r="J9" s="35">
        <v>51.812800000000003</v>
      </c>
      <c r="K9" s="42">
        <v>148.27940000000001</v>
      </c>
      <c r="L9" s="34">
        <v>269.68239999999997</v>
      </c>
      <c r="M9" s="45"/>
    </row>
    <row r="10" spans="1:13" s="12" customFormat="1" ht="20" customHeight="1" x14ac:dyDescent="0.25">
      <c r="A10" s="27"/>
      <c r="B10" s="19" t="s">
        <v>5</v>
      </c>
      <c r="C10" s="20">
        <v>63.0627</v>
      </c>
      <c r="D10" s="20">
        <v>27.310400000000001</v>
      </c>
      <c r="E10" s="20">
        <v>89.282700000000006</v>
      </c>
      <c r="F10" s="20">
        <f>SUM(C10:E10)</f>
        <v>179.6558</v>
      </c>
      <c r="H10" s="27"/>
      <c r="I10" s="35"/>
      <c r="J10" s="35"/>
      <c r="K10" s="43"/>
      <c r="L10" s="35"/>
      <c r="M10" s="46"/>
    </row>
    <row r="11" spans="1:13" s="12" customFormat="1" ht="20" customHeight="1" x14ac:dyDescent="0.25">
      <c r="A11" s="27"/>
      <c r="B11" s="18" t="s">
        <v>6</v>
      </c>
      <c r="C11" s="21">
        <f>SUM(C9:C10)</f>
        <v>69.590199999999996</v>
      </c>
      <c r="D11" s="21">
        <f>SUM(D9:D10)</f>
        <v>51.812800000000003</v>
      </c>
      <c r="E11" s="21">
        <f>SUM(E9:E10)</f>
        <v>148.27940000000001</v>
      </c>
      <c r="F11" s="21">
        <f>SUM(F9:F10)</f>
        <v>269.68240000000003</v>
      </c>
      <c r="H11" s="27"/>
      <c r="I11" s="47"/>
      <c r="J11" s="47"/>
      <c r="K11" s="44"/>
      <c r="L11" s="47"/>
      <c r="M11" s="48"/>
    </row>
    <row r="12" spans="1:13" s="12" customFormat="1" ht="20" customHeight="1" x14ac:dyDescent="0.25">
      <c r="A12" s="27" t="s">
        <v>9</v>
      </c>
      <c r="B12" s="19" t="s">
        <v>10</v>
      </c>
      <c r="C12" s="20">
        <v>26.761099999999999</v>
      </c>
      <c r="D12" s="20">
        <v>44.034100000000002</v>
      </c>
      <c r="E12" s="20">
        <v>1.2261</v>
      </c>
      <c r="F12" s="20">
        <f>SUM(C12:E12)</f>
        <v>72.021299999999997</v>
      </c>
      <c r="H12" s="27" t="s">
        <v>9</v>
      </c>
      <c r="I12" s="42">
        <v>143.74789999999999</v>
      </c>
      <c r="J12" s="42">
        <v>360.2842</v>
      </c>
      <c r="K12" s="42">
        <v>130.06880000000001</v>
      </c>
      <c r="L12" s="34">
        <f>SUM(I12:K15)</f>
        <v>634.10090000000002</v>
      </c>
      <c r="M12" s="45"/>
    </row>
    <row r="13" spans="1:13" s="12" customFormat="1" ht="20" customHeight="1" x14ac:dyDescent="0.25">
      <c r="A13" s="27"/>
      <c r="B13" s="19" t="s">
        <v>4</v>
      </c>
      <c r="C13" s="20">
        <v>0</v>
      </c>
      <c r="D13" s="20">
        <v>1.5164</v>
      </c>
      <c r="E13" s="20">
        <v>1.7474000000000001</v>
      </c>
      <c r="F13" s="20">
        <f>SUM(C13:E13)</f>
        <v>3.2637999999999998</v>
      </c>
      <c r="H13" s="27"/>
      <c r="I13" s="43"/>
      <c r="J13" s="43"/>
      <c r="K13" s="43"/>
      <c r="L13" s="35"/>
      <c r="M13" s="46"/>
    </row>
    <row r="14" spans="1:13" s="12" customFormat="1" ht="20" customHeight="1" x14ac:dyDescent="0.25">
      <c r="A14" s="27"/>
      <c r="B14" s="19" t="s">
        <v>5</v>
      </c>
      <c r="C14" s="20">
        <v>116.9868</v>
      </c>
      <c r="D14" s="20">
        <v>314.7337</v>
      </c>
      <c r="E14" s="20">
        <v>127.09529999999999</v>
      </c>
      <c r="F14" s="20">
        <f>SUM(C14:E14)</f>
        <v>558.81579999999997</v>
      </c>
      <c r="H14" s="27"/>
      <c r="I14" s="43"/>
      <c r="J14" s="43"/>
      <c r="K14" s="43"/>
      <c r="L14" s="35"/>
      <c r="M14" s="46"/>
    </row>
    <row r="15" spans="1:13" s="12" customFormat="1" ht="20" customHeight="1" x14ac:dyDescent="0.25">
      <c r="A15" s="27"/>
      <c r="B15" s="18" t="s">
        <v>6</v>
      </c>
      <c r="C15" s="21">
        <f>SUM(C12:C14)</f>
        <v>143.74790000000002</v>
      </c>
      <c r="D15" s="21">
        <f>SUM(D12:D14)</f>
        <v>360.2842</v>
      </c>
      <c r="E15" s="21">
        <f>SUM(E12:E14)</f>
        <v>130.06879999999998</v>
      </c>
      <c r="F15" s="21">
        <f>SUM(F12:F14)</f>
        <v>634.10089999999991</v>
      </c>
      <c r="H15" s="27"/>
      <c r="I15" s="44"/>
      <c r="J15" s="44"/>
      <c r="K15" s="44"/>
      <c r="L15" s="47"/>
      <c r="M15" s="48"/>
    </row>
    <row r="16" spans="1:13" s="12" customFormat="1" ht="20" customHeight="1" x14ac:dyDescent="0.25">
      <c r="A16" s="27" t="s">
        <v>11</v>
      </c>
      <c r="B16" s="19" t="s">
        <v>10</v>
      </c>
      <c r="C16" s="20">
        <v>147.06440000000001</v>
      </c>
      <c r="D16" s="20">
        <v>158.9342</v>
      </c>
      <c r="E16" s="20">
        <v>17.273599999999998</v>
      </c>
      <c r="F16" s="20">
        <f>SUM(C16:E16)</f>
        <v>323.2722</v>
      </c>
      <c r="H16" s="27" t="s">
        <v>11</v>
      </c>
      <c r="I16" s="35">
        <v>171.34440000000001</v>
      </c>
      <c r="J16" s="35">
        <v>220.17920000000001</v>
      </c>
      <c r="K16" s="35">
        <v>20.746300000000002</v>
      </c>
      <c r="L16" s="34">
        <f>SUM(I16:K16)</f>
        <v>412.26990000000001</v>
      </c>
      <c r="M16" s="45"/>
    </row>
    <row r="17" spans="1:13" s="12" customFormat="1" ht="20" customHeight="1" x14ac:dyDescent="0.25">
      <c r="A17" s="27"/>
      <c r="B17" s="19" t="s">
        <v>5</v>
      </c>
      <c r="C17" s="20">
        <v>24.28</v>
      </c>
      <c r="D17" s="20">
        <v>61.244999999999997</v>
      </c>
      <c r="E17" s="20">
        <v>3.4727000000000001</v>
      </c>
      <c r="F17" s="20">
        <f>SUM(C17:E17)</f>
        <v>88.997700000000009</v>
      </c>
      <c r="H17" s="27"/>
      <c r="I17" s="35"/>
      <c r="J17" s="35"/>
      <c r="K17" s="35"/>
      <c r="L17" s="35"/>
      <c r="M17" s="46"/>
    </row>
    <row r="18" spans="1:13" s="12" customFormat="1" ht="20" customHeight="1" x14ac:dyDescent="0.25">
      <c r="A18" s="27"/>
      <c r="B18" s="18" t="s">
        <v>6</v>
      </c>
      <c r="C18" s="21">
        <f>SUM(C16:C17)</f>
        <v>171.34440000000001</v>
      </c>
      <c r="D18" s="21">
        <f>SUM(D16:D17)</f>
        <v>220.17920000000001</v>
      </c>
      <c r="E18" s="21">
        <f>SUM(E16:E17)</f>
        <v>20.746299999999998</v>
      </c>
      <c r="F18" s="21">
        <f>SUM(F16:F17)</f>
        <v>412.26990000000001</v>
      </c>
      <c r="H18" s="27"/>
      <c r="I18" s="47"/>
      <c r="J18" s="47"/>
      <c r="K18" s="47"/>
      <c r="L18" s="47"/>
      <c r="M18" s="48"/>
    </row>
    <row r="19" spans="1:13" s="12" customFormat="1" ht="20" customHeight="1" x14ac:dyDescent="0.25">
      <c r="A19" s="27" t="s">
        <v>12</v>
      </c>
      <c r="B19" s="19" t="s">
        <v>10</v>
      </c>
      <c r="C19" s="20">
        <v>75.801599999999993</v>
      </c>
      <c r="D19" s="20">
        <v>34.283700000000003</v>
      </c>
      <c r="E19" s="20">
        <v>52.877000000000002</v>
      </c>
      <c r="F19" s="20">
        <f>SUM(C19:E19)</f>
        <v>162.9623</v>
      </c>
      <c r="H19" s="27" t="s">
        <v>12</v>
      </c>
      <c r="I19" s="42">
        <v>209.11529999999999</v>
      </c>
      <c r="J19" s="42">
        <v>174.46870000000001</v>
      </c>
      <c r="K19" s="42">
        <v>145.2413</v>
      </c>
      <c r="L19" s="34">
        <f>SUM(I19:K19)</f>
        <v>528.82529999999997</v>
      </c>
      <c r="M19" s="45"/>
    </row>
    <row r="20" spans="1:13" s="12" customFormat="1" ht="20" customHeight="1" x14ac:dyDescent="0.25">
      <c r="A20" s="27"/>
      <c r="B20" s="19" t="s">
        <v>4</v>
      </c>
      <c r="C20" s="20">
        <v>0</v>
      </c>
      <c r="D20" s="20">
        <v>0</v>
      </c>
      <c r="E20" s="20">
        <v>0</v>
      </c>
      <c r="F20" s="20">
        <f>SUM(C20:E20)</f>
        <v>0</v>
      </c>
      <c r="H20" s="27"/>
      <c r="I20" s="43"/>
      <c r="J20" s="43"/>
      <c r="K20" s="43"/>
      <c r="L20" s="35"/>
      <c r="M20" s="46"/>
    </row>
    <row r="21" spans="1:13" s="12" customFormat="1" ht="20" customHeight="1" x14ac:dyDescent="0.25">
      <c r="A21" s="27"/>
      <c r="B21" s="19" t="s">
        <v>5</v>
      </c>
      <c r="C21" s="20">
        <v>133.31370000000001</v>
      </c>
      <c r="D21" s="20">
        <v>137.185</v>
      </c>
      <c r="E21" s="20">
        <v>92.3643</v>
      </c>
      <c r="F21" s="20">
        <f>SUM(C21:E21)</f>
        <v>362.863</v>
      </c>
      <c r="H21" s="27"/>
      <c r="I21" s="43"/>
      <c r="J21" s="43"/>
      <c r="K21" s="43"/>
      <c r="L21" s="35"/>
      <c r="M21" s="46"/>
    </row>
    <row r="22" spans="1:13" s="12" customFormat="1" ht="20" customHeight="1" x14ac:dyDescent="0.25">
      <c r="A22" s="27"/>
      <c r="B22" s="18" t="s">
        <v>6</v>
      </c>
      <c r="C22" s="21">
        <f>SUM(C19:C21)</f>
        <v>209.11529999999999</v>
      </c>
      <c r="D22" s="21">
        <f>SUM(D19:D21)</f>
        <v>171.46870000000001</v>
      </c>
      <c r="E22" s="21">
        <f>SUM(E19:E21)</f>
        <v>145.2413</v>
      </c>
      <c r="F22" s="21">
        <f>SUM(F19:F21)</f>
        <v>525.82529999999997</v>
      </c>
      <c r="H22" s="27"/>
      <c r="I22" s="44"/>
      <c r="J22" s="44"/>
      <c r="K22" s="44"/>
      <c r="L22" s="47"/>
      <c r="M22" s="48"/>
    </row>
    <row r="23" spans="1:13" s="12" customFormat="1" ht="20" customHeight="1" x14ac:dyDescent="0.25">
      <c r="A23" s="28" t="s">
        <v>13</v>
      </c>
      <c r="B23" s="19" t="s">
        <v>10</v>
      </c>
      <c r="C23" s="20">
        <v>97.248099999999994</v>
      </c>
      <c r="D23" s="20">
        <v>5.7281000000000004</v>
      </c>
      <c r="E23" s="20">
        <v>12.19</v>
      </c>
      <c r="F23" s="20">
        <f>SUM(C23:E23)</f>
        <v>115.16619999999999</v>
      </c>
      <c r="H23" s="28" t="s">
        <v>13</v>
      </c>
      <c r="I23" s="35">
        <v>115.711</v>
      </c>
      <c r="J23" s="35">
        <v>5.7281000000000004</v>
      </c>
      <c r="K23" s="35">
        <v>24.390599999999999</v>
      </c>
      <c r="L23" s="34">
        <f>SUM(I23:K23)</f>
        <v>145.8297</v>
      </c>
      <c r="M23" s="45"/>
    </row>
    <row r="24" spans="1:13" s="12" customFormat="1" ht="20" customHeight="1" x14ac:dyDescent="0.25">
      <c r="A24" s="28"/>
      <c r="B24" s="19" t="s">
        <v>5</v>
      </c>
      <c r="C24" s="20">
        <v>18.462900000000001</v>
      </c>
      <c r="D24" s="20">
        <v>0</v>
      </c>
      <c r="E24" s="20">
        <v>12.2006</v>
      </c>
      <c r="F24" s="20">
        <f>SUM(E24)</f>
        <v>12.2006</v>
      </c>
      <c r="H24" s="28"/>
      <c r="I24" s="35"/>
      <c r="J24" s="35"/>
      <c r="K24" s="35"/>
      <c r="L24" s="35"/>
      <c r="M24" s="46"/>
    </row>
    <row r="25" spans="1:13" s="12" customFormat="1" ht="20" customHeight="1" x14ac:dyDescent="0.25">
      <c r="A25" s="28"/>
      <c r="B25" s="18" t="s">
        <v>6</v>
      </c>
      <c r="C25" s="21">
        <f>SUM(C23:C24)</f>
        <v>115.711</v>
      </c>
      <c r="D25" s="21">
        <f>SUM(D23:D24)</f>
        <v>5.7281000000000004</v>
      </c>
      <c r="E25" s="21">
        <f>SUM(E23:E24)</f>
        <v>24.390599999999999</v>
      </c>
      <c r="F25" s="21">
        <f>SUM(C25:E25)</f>
        <v>145.8297</v>
      </c>
      <c r="H25" s="28"/>
      <c r="I25" s="47"/>
      <c r="J25" s="47"/>
      <c r="K25" s="47"/>
      <c r="L25" s="47"/>
      <c r="M25" s="48"/>
    </row>
    <row r="26" spans="1:13" s="12" customFormat="1" ht="20" customHeight="1" x14ac:dyDescent="0.25">
      <c r="A26" s="27" t="s">
        <v>14</v>
      </c>
      <c r="B26" s="19" t="s">
        <v>10</v>
      </c>
      <c r="C26" s="20">
        <v>81.385000000000005</v>
      </c>
      <c r="D26" s="20">
        <v>78.397199999999998</v>
      </c>
      <c r="E26" s="20">
        <v>0.20380000000000001</v>
      </c>
      <c r="F26" s="20">
        <f>SUM(C26:E26)</f>
        <v>159.98599999999999</v>
      </c>
      <c r="H26" s="27" t="s">
        <v>14</v>
      </c>
      <c r="I26" s="35">
        <v>97.778999999999996</v>
      </c>
      <c r="J26" s="35">
        <v>96.680800000000005</v>
      </c>
      <c r="K26" s="35">
        <v>3.2458</v>
      </c>
      <c r="L26" s="34">
        <f>SUM(I26:K26)</f>
        <v>197.7056</v>
      </c>
      <c r="M26" s="45"/>
    </row>
    <row r="27" spans="1:13" s="12" customFormat="1" ht="20" customHeight="1" x14ac:dyDescent="0.25">
      <c r="A27" s="27"/>
      <c r="B27" s="19" t="s">
        <v>5</v>
      </c>
      <c r="C27" s="20">
        <v>16.393999999999998</v>
      </c>
      <c r="D27" s="20">
        <v>18.2836</v>
      </c>
      <c r="E27" s="20">
        <v>3.0419999999999998</v>
      </c>
      <c r="F27" s="20">
        <f>SUM(C27:E27)</f>
        <v>37.7196</v>
      </c>
      <c r="H27" s="27"/>
      <c r="I27" s="35"/>
      <c r="J27" s="35"/>
      <c r="K27" s="35"/>
      <c r="L27" s="35"/>
      <c r="M27" s="46"/>
    </row>
    <row r="28" spans="1:13" s="12" customFormat="1" ht="20" customHeight="1" x14ac:dyDescent="0.25">
      <c r="A28" s="27"/>
      <c r="B28" s="18" t="s">
        <v>6</v>
      </c>
      <c r="C28" s="21">
        <f>SUM(C26:C27)</f>
        <v>97.778999999999996</v>
      </c>
      <c r="D28" s="21">
        <f>SUM(D26:D27)</f>
        <v>96.680800000000005</v>
      </c>
      <c r="E28" s="21">
        <f>SUM(E26:E27)</f>
        <v>3.2458</v>
      </c>
      <c r="F28" s="21">
        <f>SUM(F26:F27)</f>
        <v>197.7056</v>
      </c>
      <c r="H28" s="27"/>
      <c r="I28" s="47"/>
      <c r="J28" s="47"/>
      <c r="K28" s="47"/>
      <c r="L28" s="47"/>
      <c r="M28" s="48"/>
    </row>
    <row r="29" spans="1:13" s="12" customFormat="1" ht="20" customHeight="1" x14ac:dyDescent="0.25">
      <c r="A29" s="27" t="s">
        <v>15</v>
      </c>
      <c r="B29" s="19" t="s">
        <v>4</v>
      </c>
      <c r="C29" s="20">
        <v>2.4912999999999998</v>
      </c>
      <c r="D29" s="20">
        <v>18.9924</v>
      </c>
      <c r="E29" s="20">
        <v>6.3509000000000002</v>
      </c>
      <c r="F29" s="20">
        <f>SUM(C29:E29)</f>
        <v>27.834599999999998</v>
      </c>
      <c r="H29" s="27" t="s">
        <v>15</v>
      </c>
      <c r="I29" s="35">
        <v>114.3933</v>
      </c>
      <c r="J29" s="35">
        <v>186.4024</v>
      </c>
      <c r="K29" s="35">
        <v>75.002099999999999</v>
      </c>
      <c r="L29" s="34">
        <f>SUM(I29:K29)</f>
        <v>375.7978</v>
      </c>
      <c r="M29" s="45"/>
    </row>
    <row r="30" spans="1:13" s="12" customFormat="1" ht="20" customHeight="1" x14ac:dyDescent="0.25">
      <c r="A30" s="27"/>
      <c r="B30" s="19" t="s">
        <v>5</v>
      </c>
      <c r="C30" s="20">
        <v>111.902</v>
      </c>
      <c r="D30" s="20">
        <v>167.41</v>
      </c>
      <c r="E30" s="20">
        <v>68.651200000000003</v>
      </c>
      <c r="F30" s="20">
        <f>SUM(C30:E30)</f>
        <v>347.96320000000003</v>
      </c>
      <c r="H30" s="27"/>
      <c r="I30" s="35"/>
      <c r="J30" s="35"/>
      <c r="K30" s="35"/>
      <c r="L30" s="35"/>
      <c r="M30" s="46"/>
    </row>
    <row r="31" spans="1:13" s="12" customFormat="1" ht="20" customHeight="1" x14ac:dyDescent="0.25">
      <c r="A31" s="27"/>
      <c r="B31" s="18" t="s">
        <v>6</v>
      </c>
      <c r="C31" s="21">
        <f>SUM(C29:C30)</f>
        <v>114.3933</v>
      </c>
      <c r="D31" s="21">
        <f>SUM(D29:D30)</f>
        <v>186.4024</v>
      </c>
      <c r="E31" s="21">
        <f>SUM(E29:E30)</f>
        <v>75.002099999999999</v>
      </c>
      <c r="F31" s="21">
        <f>SUM(F29:F30)</f>
        <v>375.79780000000005</v>
      </c>
      <c r="H31" s="27"/>
      <c r="I31" s="47"/>
      <c r="J31" s="47"/>
      <c r="K31" s="47"/>
      <c r="L31" s="47"/>
      <c r="M31" s="48"/>
    </row>
    <row r="32" spans="1:13" s="12" customFormat="1" ht="20" customHeight="1" x14ac:dyDescent="0.25">
      <c r="A32" s="27" t="s">
        <v>16</v>
      </c>
      <c r="B32" s="19" t="s">
        <v>4</v>
      </c>
      <c r="C32" s="20">
        <v>1.4351</v>
      </c>
      <c r="D32" s="20">
        <v>11.312799999999999</v>
      </c>
      <c r="E32" s="20">
        <v>1.2927999999999999</v>
      </c>
      <c r="F32" s="20">
        <f>SUM(C32:E32)</f>
        <v>14.040699999999999</v>
      </c>
      <c r="H32" s="27" t="s">
        <v>16</v>
      </c>
      <c r="I32" s="35">
        <v>155.08090000000001</v>
      </c>
      <c r="J32" s="35">
        <v>67.062200000000004</v>
      </c>
      <c r="K32" s="35">
        <v>63.051499999999997</v>
      </c>
      <c r="L32" s="34">
        <f>SUM(I32:K32)</f>
        <v>285.19459999999998</v>
      </c>
      <c r="M32" s="45"/>
    </row>
    <row r="33" spans="1:13" s="12" customFormat="1" ht="20" customHeight="1" x14ac:dyDescent="0.25">
      <c r="A33" s="27"/>
      <c r="B33" s="19" t="s">
        <v>5</v>
      </c>
      <c r="C33" s="20">
        <v>153.64580000000001</v>
      </c>
      <c r="D33" s="20">
        <v>55.749400000000001</v>
      </c>
      <c r="E33" s="20">
        <v>61.758699999999997</v>
      </c>
      <c r="F33" s="20">
        <f>SUM(C33:E33)</f>
        <v>271.15390000000002</v>
      </c>
      <c r="H33" s="27"/>
      <c r="I33" s="35"/>
      <c r="J33" s="35"/>
      <c r="K33" s="35"/>
      <c r="L33" s="35"/>
      <c r="M33" s="46"/>
    </row>
    <row r="34" spans="1:13" s="12" customFormat="1" ht="20" customHeight="1" x14ac:dyDescent="0.25">
      <c r="A34" s="27"/>
      <c r="B34" s="18" t="s">
        <v>6</v>
      </c>
      <c r="C34" s="21">
        <f>SUM(C32:C33)</f>
        <v>155.08090000000001</v>
      </c>
      <c r="D34" s="21">
        <f>SUM(D32:D33)</f>
        <v>67.062200000000004</v>
      </c>
      <c r="E34" s="21">
        <f>SUM(E32:E33)</f>
        <v>63.051499999999997</v>
      </c>
      <c r="F34" s="21">
        <f>SUM(F32:F33)</f>
        <v>285.19460000000004</v>
      </c>
      <c r="H34" s="27"/>
      <c r="I34" s="47"/>
      <c r="J34" s="47"/>
      <c r="K34" s="47"/>
      <c r="L34" s="47"/>
      <c r="M34" s="48"/>
    </row>
    <row r="35" spans="1:13" s="13" customFormat="1" ht="39" customHeight="1" x14ac:dyDescent="0.25">
      <c r="A35" s="25" t="s">
        <v>17</v>
      </c>
      <c r="B35" s="26"/>
      <c r="C35" s="21">
        <f>SUM(C34,C31,C28,C25,C22,C18,C15,C11,C8,C5)</f>
        <v>1156.0666000000003</v>
      </c>
      <c r="D35" s="21">
        <f>SUM(D34,D31,D28,D25,D22,D18,D15,D11,D8,D5)</f>
        <v>1253.3038000000001</v>
      </c>
      <c r="E35" s="21">
        <v>789.69960000000003</v>
      </c>
      <c r="F35" s="21">
        <v>3202.07</v>
      </c>
      <c r="H35" s="22" t="s">
        <v>17</v>
      </c>
      <c r="I35" s="49">
        <f>SUM(I3:I32)</f>
        <v>1156.0665999999999</v>
      </c>
      <c r="J35" s="50">
        <f>SUM(J3:J32)</f>
        <v>1256.3038000000001</v>
      </c>
      <c r="K35" s="50">
        <f>SUM(K3:K34)</f>
        <v>789.69960000000015</v>
      </c>
      <c r="L35" s="51">
        <f>SUM(L2:M34)</f>
        <v>3202.07</v>
      </c>
      <c r="M35" s="52"/>
    </row>
  </sheetData>
  <mergeCells count="65">
    <mergeCell ref="L35:M35"/>
    <mergeCell ref="I26:I28"/>
    <mergeCell ref="J26:J28"/>
    <mergeCell ref="K26:K28"/>
    <mergeCell ref="I16:I18"/>
    <mergeCell ref="J16:J18"/>
    <mergeCell ref="K16:K18"/>
    <mergeCell ref="I19:I22"/>
    <mergeCell ref="J19:J22"/>
    <mergeCell ref="K19:K22"/>
    <mergeCell ref="I23:I25"/>
    <mergeCell ref="J23:J25"/>
    <mergeCell ref="K23:K25"/>
    <mergeCell ref="L32:M34"/>
    <mergeCell ref="I32:I34"/>
    <mergeCell ref="J32:J34"/>
    <mergeCell ref="K32:K34"/>
    <mergeCell ref="I29:I31"/>
    <mergeCell ref="J29:J31"/>
    <mergeCell ref="K29:K31"/>
    <mergeCell ref="L16:M18"/>
    <mergeCell ref="L19:M22"/>
    <mergeCell ref="L23:M25"/>
    <mergeCell ref="L26:M28"/>
    <mergeCell ref="L29:M31"/>
    <mergeCell ref="H32:H34"/>
    <mergeCell ref="I3:I5"/>
    <mergeCell ref="J3:J5"/>
    <mergeCell ref="K3:K5"/>
    <mergeCell ref="I6:I8"/>
    <mergeCell ref="J6:J8"/>
    <mergeCell ref="K6:K8"/>
    <mergeCell ref="I9:I11"/>
    <mergeCell ref="J9:J11"/>
    <mergeCell ref="K9:K11"/>
    <mergeCell ref="I12:I15"/>
    <mergeCell ref="J12:J15"/>
    <mergeCell ref="K12:K15"/>
    <mergeCell ref="H16:H18"/>
    <mergeCell ref="H19:H22"/>
    <mergeCell ref="H23:H25"/>
    <mergeCell ref="H26:H28"/>
    <mergeCell ref="H29:H31"/>
    <mergeCell ref="H1:M1"/>
    <mergeCell ref="H3:H5"/>
    <mergeCell ref="H6:H8"/>
    <mergeCell ref="H9:H11"/>
    <mergeCell ref="H12:H15"/>
    <mergeCell ref="L2:M2"/>
    <mergeCell ref="L3:M5"/>
    <mergeCell ref="L6:M8"/>
    <mergeCell ref="L9:M11"/>
    <mergeCell ref="L12:M15"/>
    <mergeCell ref="A1:F1"/>
    <mergeCell ref="A35:B35"/>
    <mergeCell ref="A3:A5"/>
    <mergeCell ref="A6:A8"/>
    <mergeCell ref="A9:A11"/>
    <mergeCell ref="A12:A15"/>
    <mergeCell ref="A16:A18"/>
    <mergeCell ref="A19:A22"/>
    <mergeCell ref="A23:A25"/>
    <mergeCell ref="A26:A28"/>
    <mergeCell ref="A29:A31"/>
    <mergeCell ref="A32:A34"/>
  </mergeCells>
  <phoneticPr fontId="6" type="noConversion"/>
  <pageMargins left="0.23611111111111099" right="0.156944444444444" top="0.62986111111111098" bottom="0.74791666666666701" header="0.74791666666666701" footer="0.7479166666666670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zoomScale="70" zoomScaleNormal="70" workbookViewId="0">
      <selection activeCell="G4" sqref="G4"/>
    </sheetView>
  </sheetViews>
  <sheetFormatPr defaultColWidth="9" defaultRowHeight="14" x14ac:dyDescent="0.25"/>
  <cols>
    <col min="1" max="1" width="18.453125" style="3" customWidth="1"/>
    <col min="2" max="2" width="21.26953125" style="4" customWidth="1"/>
    <col min="3" max="3" width="18.6328125" style="4" customWidth="1"/>
    <col min="4" max="4" width="22.90625" style="4" customWidth="1"/>
    <col min="5" max="5" width="18.7265625" style="4" customWidth="1"/>
  </cols>
  <sheetData>
    <row r="1" spans="1:8" ht="60" customHeight="1" x14ac:dyDescent="0.25">
      <c r="A1" s="30" t="s">
        <v>18</v>
      </c>
      <c r="B1" s="31"/>
      <c r="C1" s="31"/>
      <c r="D1" s="31"/>
      <c r="E1" s="32"/>
    </row>
    <row r="2" spans="1:8" s="1" customFormat="1" ht="49" customHeight="1" x14ac:dyDescent="0.25">
      <c r="A2" s="10" t="s">
        <v>1</v>
      </c>
      <c r="B2" s="6" t="s">
        <v>26</v>
      </c>
      <c r="C2" s="6" t="s">
        <v>27</v>
      </c>
      <c r="D2" s="6" t="s">
        <v>28</v>
      </c>
      <c r="E2" s="6" t="s">
        <v>29</v>
      </c>
    </row>
    <row r="3" spans="1:8" s="2" customFormat="1" ht="30" customHeight="1" x14ac:dyDescent="0.25">
      <c r="A3" s="7" t="s">
        <v>3</v>
      </c>
      <c r="B3" s="33">
        <v>74.845424615144211</v>
      </c>
      <c r="C3" s="33">
        <v>29.418087501595</v>
      </c>
      <c r="D3" s="33">
        <v>51.169700490080004</v>
      </c>
      <c r="E3" s="33">
        <v>155.43321260681898</v>
      </c>
      <c r="H3" s="2">
        <v>10000</v>
      </c>
    </row>
    <row r="4" spans="1:8" s="2" customFormat="1" ht="30" customHeight="1" x14ac:dyDescent="0.25">
      <c r="A4" s="7" t="s">
        <v>7</v>
      </c>
      <c r="B4" s="33">
        <v>18.124260471811301</v>
      </c>
      <c r="C4" s="33">
        <v>77.197733135255703</v>
      </c>
      <c r="D4" s="33">
        <v>101.908593641411</v>
      </c>
      <c r="E4" s="33">
        <v>197.230587248478</v>
      </c>
    </row>
    <row r="5" spans="1:8" s="2" customFormat="1" ht="30" customHeight="1" x14ac:dyDescent="0.25">
      <c r="A5" s="7" t="s">
        <v>8</v>
      </c>
      <c r="B5" s="33">
        <v>67.540071935771806</v>
      </c>
      <c r="C5" s="33">
        <v>53.740904739064597</v>
      </c>
      <c r="D5" s="33">
        <v>148.40150762140999</v>
      </c>
      <c r="E5" s="33">
        <v>269.68248429624697</v>
      </c>
    </row>
    <row r="6" spans="1:8" s="2" customFormat="1" ht="30" customHeight="1" x14ac:dyDescent="0.25">
      <c r="A6" s="7" t="s">
        <v>9</v>
      </c>
      <c r="B6" s="33">
        <v>164.252247203986</v>
      </c>
      <c r="C6" s="33">
        <v>291.40823630401201</v>
      </c>
      <c r="D6" s="33">
        <v>178.440286917821</v>
      </c>
      <c r="E6" s="33">
        <v>634.10077042581997</v>
      </c>
    </row>
    <row r="7" spans="1:8" s="2" customFormat="1" ht="30" customHeight="1" x14ac:dyDescent="0.25">
      <c r="A7" s="7" t="s">
        <v>11</v>
      </c>
      <c r="B7" s="33">
        <v>193.638914196065</v>
      </c>
      <c r="C7" s="33">
        <v>202.87665690643601</v>
      </c>
      <c r="D7" s="33">
        <v>15.754186120980698</v>
      </c>
      <c r="E7" s="33">
        <v>412.26975722348203</v>
      </c>
    </row>
    <row r="8" spans="1:8" s="2" customFormat="1" ht="30" customHeight="1" x14ac:dyDescent="0.25">
      <c r="A8" s="7" t="s">
        <v>12</v>
      </c>
      <c r="B8" s="33">
        <v>203.36589792042199</v>
      </c>
      <c r="C8" s="33">
        <v>209.596617667098</v>
      </c>
      <c r="D8" s="33">
        <v>112.862814208126</v>
      </c>
      <c r="E8" s="33">
        <v>525.82532979564598</v>
      </c>
    </row>
    <row r="9" spans="1:8" s="2" customFormat="1" ht="30" customHeight="1" x14ac:dyDescent="0.25">
      <c r="A9" s="7" t="s">
        <v>20</v>
      </c>
      <c r="B9" s="33">
        <v>99.504396029003402</v>
      </c>
      <c r="C9" s="33">
        <v>21.934651726119998</v>
      </c>
      <c r="D9" s="33">
        <v>24.3905857718267</v>
      </c>
      <c r="E9" s="33">
        <v>145.82963352695</v>
      </c>
    </row>
    <row r="10" spans="1:8" s="2" customFormat="1" ht="30" customHeight="1" x14ac:dyDescent="0.25">
      <c r="A10" s="7" t="s">
        <v>14</v>
      </c>
      <c r="B10" s="33">
        <v>97.778900946823299</v>
      </c>
      <c r="C10" s="33">
        <v>96.680788617273507</v>
      </c>
      <c r="D10" s="33">
        <v>3.2457306700942001</v>
      </c>
      <c r="E10" s="33">
        <v>197.705420234191</v>
      </c>
    </row>
    <row r="11" spans="1:8" s="2" customFormat="1" ht="30" customHeight="1" x14ac:dyDescent="0.25">
      <c r="A11" s="7" t="s">
        <v>15</v>
      </c>
      <c r="B11" s="33">
        <v>89.390320984874094</v>
      </c>
      <c r="C11" s="33">
        <v>197.90578777075601</v>
      </c>
      <c r="D11" s="33">
        <v>88.501635734170605</v>
      </c>
      <c r="E11" s="33">
        <v>375.797744489801</v>
      </c>
    </row>
    <row r="12" spans="1:8" s="2" customFormat="1" ht="30" customHeight="1" x14ac:dyDescent="0.25">
      <c r="A12" s="7" t="s">
        <v>16</v>
      </c>
      <c r="B12" s="33">
        <v>149.06058597712101</v>
      </c>
      <c r="C12" s="33">
        <v>112.81161669372199</v>
      </c>
      <c r="D12" s="33">
        <v>23.3222884759059</v>
      </c>
      <c r="E12" s="33">
        <v>285.19449114674899</v>
      </c>
    </row>
    <row r="13" spans="1:8" s="1" customFormat="1" ht="30" customHeight="1" x14ac:dyDescent="0.25">
      <c r="A13" s="5" t="s">
        <v>17</v>
      </c>
      <c r="B13" s="33">
        <v>1157.5010202810199</v>
      </c>
      <c r="C13" s="33">
        <v>1293.57108106133</v>
      </c>
      <c r="D13" s="33">
        <v>747.99732965182704</v>
      </c>
      <c r="E13" s="33">
        <v>3199.06943099418</v>
      </c>
    </row>
  </sheetData>
  <mergeCells count="1">
    <mergeCell ref="A1:E1"/>
  </mergeCells>
  <phoneticPr fontId="6" type="noConversion"/>
  <pageMargins left="1.6923611111111101" right="0.43263888888888902" top="0.5902777777777780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sqref="A1:E1"/>
    </sheetView>
  </sheetViews>
  <sheetFormatPr defaultColWidth="9" defaultRowHeight="14" x14ac:dyDescent="0.25"/>
  <cols>
    <col min="1" max="1" width="21.6328125" style="3" customWidth="1"/>
    <col min="2" max="2" width="20.453125" style="4" customWidth="1"/>
    <col min="3" max="3" width="19" style="4" customWidth="1"/>
    <col min="4" max="4" width="22.08984375" style="4" customWidth="1"/>
    <col min="5" max="5" width="19.453125" style="4" customWidth="1"/>
  </cols>
  <sheetData>
    <row r="1" spans="1:5" ht="69" customHeight="1" x14ac:dyDescent="0.25">
      <c r="A1" s="29" t="s">
        <v>21</v>
      </c>
      <c r="B1" s="29"/>
      <c r="C1" s="29"/>
      <c r="D1" s="29"/>
      <c r="E1" s="29"/>
    </row>
    <row r="2" spans="1:5" s="1" customFormat="1" ht="53" customHeight="1" x14ac:dyDescent="0.25">
      <c r="A2" s="5" t="s">
        <v>1</v>
      </c>
      <c r="B2" s="6" t="s">
        <v>22</v>
      </c>
      <c r="C2" s="6" t="s">
        <v>23</v>
      </c>
      <c r="D2" s="6" t="s">
        <v>24</v>
      </c>
      <c r="E2" s="6" t="s">
        <v>19</v>
      </c>
    </row>
    <row r="3" spans="1:5" s="2" customFormat="1" ht="30" customHeight="1" x14ac:dyDescent="0.25">
      <c r="A3" s="7" t="s">
        <v>3</v>
      </c>
      <c r="B3" s="8"/>
      <c r="C3" s="8">
        <v>16578.695567286999</v>
      </c>
      <c r="D3" s="8">
        <v>1537753.4305009099</v>
      </c>
      <c r="E3" s="8">
        <v>1554332.12606819</v>
      </c>
    </row>
    <row r="4" spans="1:5" s="2" customFormat="1" ht="30" customHeight="1" x14ac:dyDescent="0.25">
      <c r="A4" s="7" t="s">
        <v>7</v>
      </c>
      <c r="B4" s="8"/>
      <c r="C4" s="8">
        <v>184940.64983527499</v>
      </c>
      <c r="D4" s="8">
        <v>1787365.22264951</v>
      </c>
      <c r="E4" s="8">
        <v>1972305.8724847799</v>
      </c>
    </row>
    <row r="5" spans="1:5" s="2" customFormat="1" ht="30" customHeight="1" x14ac:dyDescent="0.25">
      <c r="A5" s="7" t="s">
        <v>8</v>
      </c>
      <c r="B5" s="8"/>
      <c r="C5" s="8">
        <v>900266.051225962</v>
      </c>
      <c r="D5" s="8">
        <v>1796558.7917365001</v>
      </c>
      <c r="E5" s="8">
        <v>2696824.8429624699</v>
      </c>
    </row>
    <row r="6" spans="1:5" s="2" customFormat="1" ht="30" customHeight="1" x14ac:dyDescent="0.25">
      <c r="A6" s="7" t="s">
        <v>9</v>
      </c>
      <c r="B6" s="8">
        <v>720212.52579271304</v>
      </c>
      <c r="C6" s="8">
        <v>32637.686287241999</v>
      </c>
      <c r="D6" s="8">
        <v>5588157.4921782501</v>
      </c>
      <c r="E6" s="8">
        <v>6341007.7042581998</v>
      </c>
    </row>
    <row r="7" spans="1:5" s="2" customFormat="1" ht="30" customHeight="1" x14ac:dyDescent="0.25">
      <c r="A7" s="7" t="s">
        <v>11</v>
      </c>
      <c r="B7" s="8">
        <v>3232481.8452594001</v>
      </c>
      <c r="C7" s="8"/>
      <c r="D7" s="8">
        <v>890215.72697542002</v>
      </c>
      <c r="E7" s="8">
        <v>4122697.5722348201</v>
      </c>
    </row>
    <row r="8" spans="1:5" s="2" customFormat="1" ht="30" customHeight="1" x14ac:dyDescent="0.25">
      <c r="A8" s="7" t="s">
        <v>12</v>
      </c>
      <c r="B8" s="8">
        <v>1532525.1252818999</v>
      </c>
      <c r="C8" s="8">
        <v>97097.522603200006</v>
      </c>
      <c r="D8" s="8">
        <v>3628630.6500713602</v>
      </c>
      <c r="E8" s="8">
        <v>5258253.2979564602</v>
      </c>
    </row>
    <row r="9" spans="1:5" s="2" customFormat="1" ht="30" customHeight="1" x14ac:dyDescent="0.25">
      <c r="A9" s="7" t="s">
        <v>20</v>
      </c>
      <c r="B9" s="8">
        <v>1151661.30003057</v>
      </c>
      <c r="C9" s="8"/>
      <c r="D9" s="8">
        <v>306635.03523893398</v>
      </c>
      <c r="E9" s="8">
        <v>1458296.3352695</v>
      </c>
    </row>
    <row r="10" spans="1:5" s="2" customFormat="1" ht="30" customHeight="1" x14ac:dyDescent="0.25">
      <c r="A10" s="7" t="s">
        <v>14</v>
      </c>
      <c r="B10" s="8">
        <v>1599859.43179449</v>
      </c>
      <c r="C10" s="8"/>
      <c r="D10" s="8">
        <v>377194.77054741699</v>
      </c>
      <c r="E10" s="8">
        <v>1977054.20234191</v>
      </c>
    </row>
    <row r="11" spans="1:5" s="2" customFormat="1" ht="30" customHeight="1" x14ac:dyDescent="0.25">
      <c r="A11" s="7" t="s">
        <v>15</v>
      </c>
      <c r="B11" s="8"/>
      <c r="C11" s="8">
        <v>278345.84194930003</v>
      </c>
      <c r="D11" s="8">
        <v>3479631.6029487099</v>
      </c>
      <c r="E11" s="8">
        <v>3757977.4448980102</v>
      </c>
    </row>
    <row r="12" spans="1:5" s="2" customFormat="1" ht="30" customHeight="1" x14ac:dyDescent="0.25">
      <c r="A12" s="7" t="s">
        <v>16</v>
      </c>
      <c r="B12" s="8"/>
      <c r="C12" s="8">
        <v>140406.67064843199</v>
      </c>
      <c r="D12" s="8">
        <v>2711538.2408190598</v>
      </c>
      <c r="E12" s="8">
        <v>2851944.9114674898</v>
      </c>
    </row>
    <row r="13" spans="1:5" s="2" customFormat="1" ht="30" customHeight="1" x14ac:dyDescent="0.25">
      <c r="A13" s="5" t="s">
        <v>17</v>
      </c>
      <c r="B13" s="9">
        <v>8236740.2281590803</v>
      </c>
      <c r="C13" s="9">
        <v>1650273.1181167001</v>
      </c>
      <c r="D13" s="9">
        <v>22103680.9636661</v>
      </c>
      <c r="E13" s="9">
        <v>31990694.309941798</v>
      </c>
    </row>
  </sheetData>
  <mergeCells count="1">
    <mergeCell ref="A1:E1"/>
  </mergeCells>
  <phoneticPr fontId="6" type="noConversion"/>
  <pageMargins left="1.33819444444444" right="0.75" top="0.55069444444444404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l2456</cp:lastModifiedBy>
  <dcterms:created xsi:type="dcterms:W3CDTF">2020-11-02T07:52:00Z</dcterms:created>
  <dcterms:modified xsi:type="dcterms:W3CDTF">2020-12-03T07:16:51Z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